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9395" windowHeight="7995"/>
  </bookViews>
  <sheets>
    <sheet name="Защита листа" sheetId="1" r:id="rId1"/>
    <sheet name="Защита ячеек" sheetId="2" r:id="rId2"/>
    <sheet name="Списки" sheetId="5" state="hidden" r:id="rId3"/>
  </sheets>
  <definedNames>
    <definedName name="статус">Списки!$A$2:$A$4</definedName>
  </definedNames>
  <calcPr calcId="145621"/>
</workbook>
</file>

<file path=xl/calcChain.xml><?xml version="1.0" encoding="utf-8"?>
<calcChain xmlns="http://schemas.openxmlformats.org/spreadsheetml/2006/main">
  <c r="B4" i="2" l="1"/>
  <c r="B3" i="2"/>
</calcChain>
</file>

<file path=xl/sharedStrings.xml><?xml version="1.0" encoding="utf-8"?>
<sst xmlns="http://schemas.openxmlformats.org/spreadsheetml/2006/main" count="175" uniqueCount="42">
  <si>
    <t>Имя</t>
  </si>
  <si>
    <t>Статус</t>
  </si>
  <si>
    <t>Дата приобретения</t>
  </si>
  <si>
    <t>Стоимость приобретения</t>
  </si>
  <si>
    <t>Мат. отв. лицо</t>
  </si>
  <si>
    <t xml:space="preserve">Эксплуатация </t>
  </si>
  <si>
    <t>Закрыто</t>
  </si>
  <si>
    <t>Лестница раздвижная</t>
  </si>
  <si>
    <t>Списано</t>
  </si>
  <si>
    <t>Радиатор-обогреватель  2х2410</t>
  </si>
  <si>
    <t>Мебель мягкая кожезаменитель</t>
  </si>
  <si>
    <t>Стол для переговоров</t>
  </si>
  <si>
    <t>Стол для руководителя</t>
  </si>
  <si>
    <t>Стенка офисная</t>
  </si>
  <si>
    <t>Шкаф средний</t>
  </si>
  <si>
    <t>Кресло Орхидея</t>
  </si>
  <si>
    <t>Сейф металлический банковский мал.СД-107</t>
  </si>
  <si>
    <t>Тумба</t>
  </si>
  <si>
    <t>Шкаф</t>
  </si>
  <si>
    <t>Кресло Комфорт</t>
  </si>
  <si>
    <t>Стеллаж Октава</t>
  </si>
  <si>
    <t>Стол с тумбой</t>
  </si>
  <si>
    <t>Стол</t>
  </si>
  <si>
    <t>Шкаф черный</t>
  </si>
  <si>
    <t>Шкаф с антресолью</t>
  </si>
  <si>
    <t>Шкаф для документов</t>
  </si>
  <si>
    <t>Шкаф для одежды</t>
  </si>
  <si>
    <t>Стул Престиж</t>
  </si>
  <si>
    <t>Стол канцелярский</t>
  </si>
  <si>
    <t>Шкаф 2107</t>
  </si>
  <si>
    <t>Кушетка  медицинская</t>
  </si>
  <si>
    <t>Диван</t>
  </si>
  <si>
    <t>Холодильник Смоленск 3М-0</t>
  </si>
  <si>
    <t>Стол компьютерный</t>
  </si>
  <si>
    <t>Шкаф Ш-04-01</t>
  </si>
  <si>
    <t>Мойка с тумбой</t>
  </si>
  <si>
    <t>Шкаф Ш-04-15</t>
  </si>
  <si>
    <t>Стоимость</t>
  </si>
  <si>
    <t>Кол-во</t>
  </si>
  <si>
    <t>Кондиционер DeLonghi</t>
  </si>
  <si>
    <t>Шкаф архивный (сейф) BrandMauer</t>
  </si>
  <si>
    <t>Аппарат кассовый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</si>
</sst>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mbria"/>
      <family val="2"/>
      <charset val="204"/>
      <scheme val="major"/>
    </font>
    <font>
      <sz val="11"/>
      <color theme="1"/>
      <name val="Cambria"/>
      <family val="2"/>
      <charset val="204"/>
      <scheme val="major"/>
    </font>
    <font>
      <b/>
      <sz val="11"/>
      <color theme="1"/>
      <name val="Cambria"/>
      <family val="2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4" fillId="0" borderId="1" xfId="0" applyFont="1" applyBorder="1" applyAlignment="1">
      <alignment horizontal="left"/>
    </xf>
    <xf numFmtId="3" fontId="0" fillId="0" borderId="0" xfId="0" applyNumberFormat="1"/>
    <xf numFmtId="3" fontId="2" fillId="4" borderId="1" xfId="0" applyNumberFormat="1" applyFont="1" applyFill="1" applyBorder="1" applyAlignment="1">
      <alignment horizontal="right"/>
    </xf>
    <xf numFmtId="0" fontId="3" fillId="2" borderId="1" xfId="1" applyFont="1" applyBorder="1" applyAlignment="1">
      <alignment horizontal="right"/>
    </xf>
    <xf numFmtId="3" fontId="4" fillId="0" borderId="1" xfId="0" applyNumberFormat="1" applyFont="1" applyBorder="1" applyProtection="1">
      <protection hidden="1"/>
    </xf>
    <xf numFmtId="3" fontId="0" fillId="0" borderId="1" xfId="0" applyNumberFormat="1" applyBorder="1" applyProtection="1">
      <protection hidden="1"/>
    </xf>
    <xf numFmtId="3" fontId="1" fillId="2" borderId="1" xfId="1" applyNumberFormat="1" applyBorder="1" applyAlignment="1" applyProtection="1">
      <alignment horizontal="center"/>
    </xf>
  </cellXfs>
  <cellStyles count="2">
    <cellStyle name="20% - Акцент3" xfId="1" builtinId="3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selection activeCell="C3" sqref="C3"/>
    </sheetView>
  </sheetViews>
  <sheetFormatPr defaultRowHeight="14.25" x14ac:dyDescent="0.2"/>
  <cols>
    <col min="1" max="1" width="9.875" customWidth="1"/>
    <col min="2" max="2" width="13" customWidth="1"/>
    <col min="3" max="3" width="15.25" customWidth="1"/>
    <col min="4" max="4" width="15.625" customWidth="1"/>
    <col min="5" max="5" width="9.75" customWidth="1"/>
  </cols>
  <sheetData>
    <row r="1" spans="1:5" ht="28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">
      <c r="A2" s="1" t="s">
        <v>41</v>
      </c>
      <c r="B2" s="1" t="s">
        <v>8</v>
      </c>
      <c r="C2" s="2">
        <v>38485</v>
      </c>
      <c r="D2" s="1">
        <v>19000</v>
      </c>
      <c r="E2" s="1">
        <v>239</v>
      </c>
    </row>
    <row r="3" spans="1:5" x14ac:dyDescent="0.2">
      <c r="A3" s="1" t="s">
        <v>31</v>
      </c>
      <c r="B3" s="1" t="s">
        <v>6</v>
      </c>
      <c r="C3" s="2">
        <v>35328</v>
      </c>
      <c r="D3" s="1">
        <v>2417</v>
      </c>
      <c r="E3" s="1">
        <v>487</v>
      </c>
    </row>
    <row r="4" spans="1:5" x14ac:dyDescent="0.2">
      <c r="A4" s="1" t="s">
        <v>39</v>
      </c>
      <c r="B4" s="1" t="s">
        <v>8</v>
      </c>
      <c r="C4" s="2">
        <v>36058</v>
      </c>
      <c r="D4" s="1">
        <v>4896</v>
      </c>
      <c r="E4" s="1">
        <v>2</v>
      </c>
    </row>
    <row r="5" spans="1:5" x14ac:dyDescent="0.2">
      <c r="A5" s="1" t="s">
        <v>19</v>
      </c>
      <c r="B5" s="1" t="s">
        <v>6</v>
      </c>
      <c r="C5" s="2">
        <v>36453</v>
      </c>
      <c r="D5" s="1">
        <v>554</v>
      </c>
      <c r="E5" s="1">
        <v>165</v>
      </c>
    </row>
    <row r="6" spans="1:5" x14ac:dyDescent="0.2">
      <c r="A6" s="1" t="s">
        <v>15</v>
      </c>
      <c r="B6" s="1" t="s">
        <v>8</v>
      </c>
      <c r="C6" s="2">
        <v>36829</v>
      </c>
      <c r="D6" s="1">
        <v>12156</v>
      </c>
      <c r="E6" s="1">
        <v>239</v>
      </c>
    </row>
    <row r="7" spans="1:5" x14ac:dyDescent="0.2">
      <c r="A7" s="1" t="s">
        <v>30</v>
      </c>
      <c r="B7" s="1" t="s">
        <v>6</v>
      </c>
      <c r="C7" s="2">
        <v>36970</v>
      </c>
      <c r="D7" s="1">
        <v>2500</v>
      </c>
      <c r="E7" s="1">
        <v>487</v>
      </c>
    </row>
    <row r="8" spans="1:5" x14ac:dyDescent="0.2">
      <c r="A8" s="1" t="s">
        <v>7</v>
      </c>
      <c r="B8" s="1" t="s">
        <v>8</v>
      </c>
      <c r="C8" s="2">
        <v>36239</v>
      </c>
      <c r="D8" s="1">
        <v>9000</v>
      </c>
      <c r="E8" s="1">
        <v>333</v>
      </c>
    </row>
    <row r="9" spans="1:5" x14ac:dyDescent="0.2">
      <c r="A9" s="1" t="s">
        <v>10</v>
      </c>
      <c r="B9" s="1" t="s">
        <v>6</v>
      </c>
      <c r="C9" s="2">
        <v>34617</v>
      </c>
      <c r="D9" s="1">
        <v>8290</v>
      </c>
      <c r="E9" s="1">
        <v>487</v>
      </c>
    </row>
    <row r="10" spans="1:5" x14ac:dyDescent="0.2">
      <c r="A10" s="1" t="s">
        <v>35</v>
      </c>
      <c r="B10" s="1" t="s">
        <v>6</v>
      </c>
      <c r="C10" s="2">
        <v>36970</v>
      </c>
      <c r="D10" s="1">
        <v>2100</v>
      </c>
      <c r="E10" s="1">
        <v>475</v>
      </c>
    </row>
    <row r="11" spans="1:5" x14ac:dyDescent="0.2">
      <c r="A11" s="1" t="s">
        <v>9</v>
      </c>
      <c r="B11" s="1" t="s">
        <v>6</v>
      </c>
      <c r="C11" s="2">
        <v>36605</v>
      </c>
      <c r="D11" s="1">
        <v>4820</v>
      </c>
      <c r="E11" s="1">
        <v>239</v>
      </c>
    </row>
    <row r="12" spans="1:5" x14ac:dyDescent="0.2">
      <c r="A12" s="1" t="s">
        <v>16</v>
      </c>
      <c r="B12" s="1" t="s">
        <v>6</v>
      </c>
      <c r="C12" s="2">
        <v>36941</v>
      </c>
      <c r="D12" s="1">
        <v>18732</v>
      </c>
      <c r="E12" s="1">
        <v>239</v>
      </c>
    </row>
    <row r="13" spans="1:5" x14ac:dyDescent="0.2">
      <c r="A13" s="1" t="s">
        <v>20</v>
      </c>
      <c r="B13" s="1" t="s">
        <v>6</v>
      </c>
      <c r="C13" s="2">
        <v>36605</v>
      </c>
      <c r="D13" s="1">
        <v>1952</v>
      </c>
      <c r="E13" s="1">
        <v>165</v>
      </c>
    </row>
    <row r="14" spans="1:5" x14ac:dyDescent="0.2">
      <c r="A14" s="1" t="s">
        <v>13</v>
      </c>
      <c r="B14" s="1" t="s">
        <v>5</v>
      </c>
      <c r="C14" s="2">
        <v>36829</v>
      </c>
      <c r="D14" s="1">
        <v>34558</v>
      </c>
      <c r="E14" s="1">
        <v>239</v>
      </c>
    </row>
    <row r="15" spans="1:5" x14ac:dyDescent="0.2">
      <c r="A15" s="1" t="s">
        <v>22</v>
      </c>
      <c r="B15" s="1" t="s">
        <v>8</v>
      </c>
      <c r="C15" s="2">
        <v>36453</v>
      </c>
      <c r="D15" s="1">
        <v>572</v>
      </c>
      <c r="E15" s="1">
        <v>165</v>
      </c>
    </row>
    <row r="16" spans="1:5" x14ac:dyDescent="0.2">
      <c r="A16" s="1" t="s">
        <v>22</v>
      </c>
      <c r="B16" s="1" t="s">
        <v>8</v>
      </c>
      <c r="C16" s="2">
        <v>36453</v>
      </c>
      <c r="D16" s="1">
        <v>579</v>
      </c>
      <c r="E16" s="1">
        <v>165</v>
      </c>
    </row>
    <row r="17" spans="1:5" x14ac:dyDescent="0.2">
      <c r="A17" s="1" t="s">
        <v>22</v>
      </c>
      <c r="B17" s="1" t="s">
        <v>5</v>
      </c>
      <c r="C17" s="2">
        <v>36697</v>
      </c>
      <c r="D17" s="1">
        <v>1803</v>
      </c>
      <c r="E17" s="1">
        <v>487</v>
      </c>
    </row>
    <row r="18" spans="1:5" x14ac:dyDescent="0.2">
      <c r="A18" s="1" t="s">
        <v>22</v>
      </c>
      <c r="B18" s="1" t="s">
        <v>5</v>
      </c>
      <c r="C18" s="2">
        <v>36697</v>
      </c>
      <c r="D18" s="1">
        <v>844</v>
      </c>
      <c r="E18" s="1">
        <v>453</v>
      </c>
    </row>
    <row r="19" spans="1:5" x14ac:dyDescent="0.2">
      <c r="A19" s="1" t="s">
        <v>11</v>
      </c>
      <c r="B19" s="1" t="s">
        <v>6</v>
      </c>
      <c r="C19" s="2">
        <v>36829</v>
      </c>
      <c r="D19" s="1">
        <v>12760</v>
      </c>
      <c r="E19" s="1">
        <v>239</v>
      </c>
    </row>
    <row r="20" spans="1:5" x14ac:dyDescent="0.2">
      <c r="A20" s="1" t="s">
        <v>12</v>
      </c>
      <c r="B20" s="1" t="s">
        <v>6</v>
      </c>
      <c r="C20" s="2">
        <v>36829</v>
      </c>
      <c r="D20" s="1">
        <v>12518</v>
      </c>
      <c r="E20" s="1">
        <v>239</v>
      </c>
    </row>
    <row r="21" spans="1:5" x14ac:dyDescent="0.2">
      <c r="A21" s="1" t="s">
        <v>28</v>
      </c>
      <c r="B21" s="1" t="s">
        <v>8</v>
      </c>
      <c r="C21" s="2">
        <v>37184</v>
      </c>
      <c r="D21" s="1">
        <v>1200</v>
      </c>
      <c r="E21" s="1">
        <v>167</v>
      </c>
    </row>
    <row r="22" spans="1:5" x14ac:dyDescent="0.2">
      <c r="A22" s="1" t="s">
        <v>28</v>
      </c>
      <c r="B22" s="1" t="s">
        <v>8</v>
      </c>
      <c r="C22" s="2">
        <v>37184</v>
      </c>
      <c r="D22" s="1">
        <v>1200</v>
      </c>
      <c r="E22" s="1">
        <v>167</v>
      </c>
    </row>
    <row r="23" spans="1:5" x14ac:dyDescent="0.2">
      <c r="A23" s="1" t="s">
        <v>33</v>
      </c>
      <c r="B23" s="1" t="s">
        <v>6</v>
      </c>
      <c r="C23" s="2">
        <v>36576</v>
      </c>
      <c r="D23" s="1">
        <v>770</v>
      </c>
      <c r="E23" s="1">
        <v>453</v>
      </c>
    </row>
    <row r="24" spans="1:5" x14ac:dyDescent="0.2">
      <c r="A24" s="1" t="s">
        <v>21</v>
      </c>
      <c r="B24" s="1" t="s">
        <v>6</v>
      </c>
      <c r="C24" s="2">
        <v>36453</v>
      </c>
      <c r="D24" s="1">
        <v>9520</v>
      </c>
      <c r="E24" s="1">
        <v>165</v>
      </c>
    </row>
    <row r="25" spans="1:5" x14ac:dyDescent="0.2">
      <c r="A25" s="1" t="s">
        <v>21</v>
      </c>
      <c r="B25" s="1" t="s">
        <v>5</v>
      </c>
      <c r="C25" s="2">
        <v>36453</v>
      </c>
      <c r="D25" s="1">
        <v>1045</v>
      </c>
      <c r="E25" s="1">
        <v>165</v>
      </c>
    </row>
    <row r="26" spans="1:5" x14ac:dyDescent="0.2">
      <c r="A26" s="1" t="s">
        <v>21</v>
      </c>
      <c r="B26" s="1" t="s">
        <v>5</v>
      </c>
      <c r="C26" s="2">
        <v>36453</v>
      </c>
      <c r="D26" s="1">
        <v>1045</v>
      </c>
      <c r="E26" s="1">
        <v>165</v>
      </c>
    </row>
    <row r="27" spans="1:5" x14ac:dyDescent="0.2">
      <c r="A27" s="1" t="s">
        <v>21</v>
      </c>
      <c r="B27" s="1" t="s">
        <v>5</v>
      </c>
      <c r="C27" s="2">
        <v>36453</v>
      </c>
      <c r="D27" s="1">
        <v>1045</v>
      </c>
      <c r="E27" s="1">
        <v>165</v>
      </c>
    </row>
    <row r="28" spans="1:5" x14ac:dyDescent="0.2">
      <c r="A28" s="1" t="s">
        <v>21</v>
      </c>
      <c r="B28" s="1" t="s">
        <v>5</v>
      </c>
      <c r="C28" s="2">
        <v>36453</v>
      </c>
      <c r="D28" s="1">
        <v>1045</v>
      </c>
      <c r="E28" s="1">
        <v>165</v>
      </c>
    </row>
    <row r="29" spans="1:5" x14ac:dyDescent="0.2">
      <c r="A29" s="1" t="s">
        <v>21</v>
      </c>
      <c r="B29" s="1" t="s">
        <v>5</v>
      </c>
      <c r="C29" s="2">
        <v>36453</v>
      </c>
      <c r="D29" s="1">
        <v>1045</v>
      </c>
      <c r="E29" s="1">
        <v>165</v>
      </c>
    </row>
    <row r="30" spans="1:5" x14ac:dyDescent="0.2">
      <c r="A30" s="1" t="s">
        <v>21</v>
      </c>
      <c r="B30" s="1" t="s">
        <v>8</v>
      </c>
      <c r="C30" s="2">
        <v>36453</v>
      </c>
      <c r="D30" s="1">
        <v>1572</v>
      </c>
      <c r="E30" s="1">
        <v>165</v>
      </c>
    </row>
    <row r="31" spans="1:5" x14ac:dyDescent="0.2">
      <c r="A31" s="1" t="s">
        <v>21</v>
      </c>
      <c r="B31" s="1" t="s">
        <v>8</v>
      </c>
      <c r="C31" s="2">
        <v>36453</v>
      </c>
      <c r="D31" s="1">
        <v>1572</v>
      </c>
      <c r="E31" s="1">
        <v>165</v>
      </c>
    </row>
    <row r="32" spans="1:5" x14ac:dyDescent="0.2">
      <c r="A32" s="1" t="s">
        <v>21</v>
      </c>
      <c r="B32" s="1" t="s">
        <v>5</v>
      </c>
      <c r="C32" s="2">
        <v>36576</v>
      </c>
      <c r="D32" s="1">
        <v>522</v>
      </c>
      <c r="E32" s="1">
        <v>574</v>
      </c>
    </row>
    <row r="33" spans="1:5" x14ac:dyDescent="0.2">
      <c r="A33" s="1" t="s">
        <v>21</v>
      </c>
      <c r="B33" s="1" t="s">
        <v>8</v>
      </c>
      <c r="C33" s="2">
        <v>36850</v>
      </c>
      <c r="D33" s="1">
        <v>5300</v>
      </c>
      <c r="E33" s="1">
        <v>167</v>
      </c>
    </row>
    <row r="34" spans="1:5" x14ac:dyDescent="0.2">
      <c r="A34" s="1" t="s">
        <v>21</v>
      </c>
      <c r="B34" s="1" t="s">
        <v>8</v>
      </c>
      <c r="C34" s="2">
        <v>36850</v>
      </c>
      <c r="D34" s="1">
        <v>5300</v>
      </c>
      <c r="E34" s="1">
        <v>475</v>
      </c>
    </row>
    <row r="35" spans="1:5" x14ac:dyDescent="0.2">
      <c r="A35" s="1" t="s">
        <v>21</v>
      </c>
      <c r="B35" s="1" t="s">
        <v>8</v>
      </c>
      <c r="C35" s="2">
        <v>36850</v>
      </c>
      <c r="D35" s="1">
        <v>5300</v>
      </c>
      <c r="E35" s="1">
        <v>475</v>
      </c>
    </row>
    <row r="36" spans="1:5" x14ac:dyDescent="0.2">
      <c r="A36" s="1" t="s">
        <v>21</v>
      </c>
      <c r="B36" s="1" t="s">
        <v>6</v>
      </c>
      <c r="C36" s="2">
        <v>36605</v>
      </c>
      <c r="D36" s="1">
        <v>3325</v>
      </c>
      <c r="E36" s="1">
        <v>489</v>
      </c>
    </row>
    <row r="37" spans="1:5" x14ac:dyDescent="0.2">
      <c r="A37" s="1" t="s">
        <v>27</v>
      </c>
      <c r="B37" s="1" t="s">
        <v>6</v>
      </c>
      <c r="C37" s="2">
        <v>36636</v>
      </c>
      <c r="D37" s="1">
        <v>1958</v>
      </c>
      <c r="E37" s="1">
        <v>574</v>
      </c>
    </row>
    <row r="38" spans="1:5" x14ac:dyDescent="0.2">
      <c r="A38" s="1" t="s">
        <v>17</v>
      </c>
      <c r="B38" s="1" t="s">
        <v>6</v>
      </c>
      <c r="C38" s="2">
        <v>36514</v>
      </c>
      <c r="D38" s="1">
        <v>1025</v>
      </c>
      <c r="E38" s="1">
        <v>489</v>
      </c>
    </row>
    <row r="39" spans="1:5" x14ac:dyDescent="0.2">
      <c r="A39" s="1" t="s">
        <v>17</v>
      </c>
      <c r="B39" s="1" t="s">
        <v>5</v>
      </c>
      <c r="C39" s="2">
        <v>36514</v>
      </c>
      <c r="D39" s="1">
        <v>512</v>
      </c>
      <c r="E39" s="1">
        <v>489</v>
      </c>
    </row>
    <row r="40" spans="1:5" x14ac:dyDescent="0.2">
      <c r="A40" s="1" t="s">
        <v>17</v>
      </c>
      <c r="B40" s="1" t="s">
        <v>5</v>
      </c>
      <c r="C40" s="2">
        <v>36514</v>
      </c>
      <c r="D40" s="1">
        <v>513</v>
      </c>
      <c r="E40" s="1">
        <v>489</v>
      </c>
    </row>
    <row r="41" spans="1:5" x14ac:dyDescent="0.2">
      <c r="A41" s="1" t="s">
        <v>32</v>
      </c>
      <c r="B41" s="1" t="s">
        <v>6</v>
      </c>
      <c r="C41" s="2">
        <v>35631</v>
      </c>
      <c r="D41" s="1">
        <v>1027</v>
      </c>
      <c r="E41" s="1">
        <v>487</v>
      </c>
    </row>
    <row r="42" spans="1:5" x14ac:dyDescent="0.2">
      <c r="A42" s="1" t="s">
        <v>18</v>
      </c>
      <c r="B42" s="1" t="s">
        <v>6</v>
      </c>
      <c r="C42" s="2">
        <v>36514</v>
      </c>
      <c r="D42" s="1">
        <v>3915</v>
      </c>
      <c r="E42" s="1">
        <v>489</v>
      </c>
    </row>
    <row r="43" spans="1:5" x14ac:dyDescent="0.2">
      <c r="A43" s="1" t="s">
        <v>18</v>
      </c>
      <c r="B43" s="1" t="s">
        <v>5</v>
      </c>
      <c r="C43" s="2">
        <v>36514</v>
      </c>
      <c r="D43" s="1">
        <v>977</v>
      </c>
      <c r="E43" s="1">
        <v>489</v>
      </c>
    </row>
    <row r="44" spans="1:5" x14ac:dyDescent="0.2">
      <c r="A44" s="1" t="s">
        <v>18</v>
      </c>
      <c r="B44" s="1" t="s">
        <v>5</v>
      </c>
      <c r="C44" s="2">
        <v>36514</v>
      </c>
      <c r="D44" s="1">
        <v>978</v>
      </c>
      <c r="E44" s="1">
        <v>489</v>
      </c>
    </row>
    <row r="45" spans="1:5" x14ac:dyDescent="0.2">
      <c r="A45" s="1" t="s">
        <v>18</v>
      </c>
      <c r="B45" s="1" t="s">
        <v>5</v>
      </c>
      <c r="C45" s="2">
        <v>36514</v>
      </c>
      <c r="D45" s="1">
        <v>980</v>
      </c>
      <c r="E45" s="1">
        <v>489</v>
      </c>
    </row>
    <row r="46" spans="1:5" x14ac:dyDescent="0.2">
      <c r="A46" s="1" t="s">
        <v>18</v>
      </c>
      <c r="B46" s="1" t="s">
        <v>5</v>
      </c>
      <c r="C46" s="2">
        <v>36514</v>
      </c>
      <c r="D46" s="1">
        <v>980</v>
      </c>
      <c r="E46" s="1">
        <v>489</v>
      </c>
    </row>
    <row r="47" spans="1:5" x14ac:dyDescent="0.2">
      <c r="A47" s="1" t="s">
        <v>18</v>
      </c>
      <c r="B47" s="1" t="s">
        <v>5</v>
      </c>
      <c r="C47" s="2">
        <v>36453</v>
      </c>
      <c r="D47" s="1">
        <v>1893</v>
      </c>
      <c r="E47" s="1">
        <v>165</v>
      </c>
    </row>
    <row r="48" spans="1:5" x14ac:dyDescent="0.2">
      <c r="A48" s="1" t="s">
        <v>18</v>
      </c>
      <c r="B48" s="1" t="s">
        <v>8</v>
      </c>
      <c r="C48" s="2">
        <v>36453</v>
      </c>
      <c r="D48" s="1">
        <v>1099</v>
      </c>
      <c r="E48" s="1">
        <v>165</v>
      </c>
    </row>
    <row r="49" spans="1:5" x14ac:dyDescent="0.2">
      <c r="A49" s="1" t="s">
        <v>18</v>
      </c>
      <c r="B49" s="1" t="s">
        <v>8</v>
      </c>
      <c r="C49" s="2">
        <v>36453</v>
      </c>
      <c r="D49" s="1">
        <v>1053</v>
      </c>
      <c r="E49" s="1">
        <v>165</v>
      </c>
    </row>
    <row r="50" spans="1:5" x14ac:dyDescent="0.2">
      <c r="A50" s="1" t="s">
        <v>18</v>
      </c>
      <c r="B50" s="1" t="s">
        <v>6</v>
      </c>
      <c r="C50" s="2">
        <v>37245</v>
      </c>
      <c r="D50" s="1">
        <v>7101</v>
      </c>
      <c r="E50" s="1">
        <v>574</v>
      </c>
    </row>
    <row r="51" spans="1:5" x14ac:dyDescent="0.2">
      <c r="A51" s="1" t="s">
        <v>18</v>
      </c>
      <c r="B51" s="1" t="s">
        <v>5</v>
      </c>
      <c r="C51" s="2">
        <v>37245</v>
      </c>
      <c r="D51" s="1">
        <v>2496</v>
      </c>
      <c r="E51" s="1">
        <v>574</v>
      </c>
    </row>
    <row r="52" spans="1:5" x14ac:dyDescent="0.2">
      <c r="A52" s="1" t="s">
        <v>18</v>
      </c>
      <c r="B52" s="1" t="s">
        <v>5</v>
      </c>
      <c r="C52" s="2">
        <v>37245</v>
      </c>
      <c r="D52" s="1">
        <v>2497</v>
      </c>
      <c r="E52" s="1">
        <v>574</v>
      </c>
    </row>
    <row r="53" spans="1:5" x14ac:dyDescent="0.2">
      <c r="A53" s="1" t="s">
        <v>18</v>
      </c>
      <c r="B53" s="1" t="s">
        <v>5</v>
      </c>
      <c r="C53" s="2">
        <v>37245</v>
      </c>
      <c r="D53" s="1">
        <v>2108</v>
      </c>
      <c r="E53" s="1">
        <v>574</v>
      </c>
    </row>
    <row r="54" spans="1:5" x14ac:dyDescent="0.2">
      <c r="A54" s="1" t="s">
        <v>18</v>
      </c>
      <c r="B54" s="1" t="s">
        <v>6</v>
      </c>
      <c r="C54" s="2">
        <v>36850</v>
      </c>
      <c r="D54" s="1">
        <v>3509</v>
      </c>
      <c r="E54" s="1">
        <v>487</v>
      </c>
    </row>
    <row r="55" spans="1:5" x14ac:dyDescent="0.2">
      <c r="A55" s="1" t="s">
        <v>18</v>
      </c>
      <c r="B55" s="1" t="s">
        <v>6</v>
      </c>
      <c r="C55" s="2">
        <v>36605</v>
      </c>
      <c r="D55" s="1">
        <v>6450</v>
      </c>
      <c r="E55" s="1">
        <v>489</v>
      </c>
    </row>
    <row r="56" spans="1:5" x14ac:dyDescent="0.2">
      <c r="A56" s="1" t="s">
        <v>18</v>
      </c>
      <c r="B56" s="1" t="s">
        <v>5</v>
      </c>
      <c r="C56" s="2">
        <v>36605</v>
      </c>
      <c r="D56" s="1">
        <v>3444</v>
      </c>
      <c r="E56" s="1">
        <v>489</v>
      </c>
    </row>
    <row r="57" spans="1:5" x14ac:dyDescent="0.2">
      <c r="A57" s="1" t="s">
        <v>18</v>
      </c>
      <c r="B57" s="1" t="s">
        <v>5</v>
      </c>
      <c r="C57" s="2">
        <v>36605</v>
      </c>
      <c r="D57" s="1">
        <v>3006</v>
      </c>
      <c r="E57" s="1">
        <v>489</v>
      </c>
    </row>
    <row r="58" spans="1:5" x14ac:dyDescent="0.2">
      <c r="A58" s="1" t="s">
        <v>29</v>
      </c>
      <c r="B58" s="1" t="s">
        <v>8</v>
      </c>
      <c r="C58" s="2">
        <v>36514</v>
      </c>
      <c r="D58" s="1">
        <v>977</v>
      </c>
      <c r="E58" s="1">
        <v>167</v>
      </c>
    </row>
    <row r="59" spans="1:5" x14ac:dyDescent="0.2">
      <c r="A59" s="1" t="s">
        <v>29</v>
      </c>
      <c r="B59" s="1" t="s">
        <v>8</v>
      </c>
      <c r="C59" s="2">
        <v>36514</v>
      </c>
      <c r="D59" s="1">
        <v>977</v>
      </c>
      <c r="E59" s="1">
        <v>167</v>
      </c>
    </row>
    <row r="60" spans="1:5" x14ac:dyDescent="0.2">
      <c r="A60" s="1" t="s">
        <v>29</v>
      </c>
      <c r="B60" s="1" t="s">
        <v>8</v>
      </c>
      <c r="C60" s="2">
        <v>36514</v>
      </c>
      <c r="D60" s="1">
        <v>977</v>
      </c>
      <c r="E60" s="1">
        <v>167</v>
      </c>
    </row>
    <row r="61" spans="1:5" x14ac:dyDescent="0.2">
      <c r="A61" s="1" t="s">
        <v>29</v>
      </c>
      <c r="B61" s="1" t="s">
        <v>8</v>
      </c>
      <c r="C61" s="2">
        <v>36514</v>
      </c>
      <c r="D61" s="1">
        <v>977</v>
      </c>
      <c r="E61" s="1">
        <v>167</v>
      </c>
    </row>
    <row r="62" spans="1:5" x14ac:dyDescent="0.2">
      <c r="A62" s="1" t="s">
        <v>29</v>
      </c>
      <c r="B62" s="1" t="s">
        <v>8</v>
      </c>
      <c r="C62" s="2">
        <v>36514</v>
      </c>
      <c r="D62" s="1">
        <v>979</v>
      </c>
      <c r="E62" s="1">
        <v>167</v>
      </c>
    </row>
    <row r="63" spans="1:5" x14ac:dyDescent="0.2">
      <c r="A63" s="1" t="s">
        <v>40</v>
      </c>
      <c r="B63" s="1" t="s">
        <v>5</v>
      </c>
      <c r="C63" s="2">
        <v>41367</v>
      </c>
      <c r="D63" s="1">
        <v>42585.25</v>
      </c>
      <c r="E63" s="1">
        <v>376</v>
      </c>
    </row>
    <row r="64" spans="1:5" x14ac:dyDescent="0.2">
      <c r="A64" s="1" t="s">
        <v>25</v>
      </c>
      <c r="B64" s="1" t="s">
        <v>6</v>
      </c>
      <c r="C64" s="2">
        <v>36727</v>
      </c>
      <c r="D64" s="1">
        <v>7944</v>
      </c>
      <c r="E64" s="1">
        <v>165</v>
      </c>
    </row>
    <row r="65" spans="1:5" x14ac:dyDescent="0.2">
      <c r="A65" s="1" t="s">
        <v>25</v>
      </c>
      <c r="B65" s="1" t="s">
        <v>5</v>
      </c>
      <c r="C65" s="2">
        <v>36727</v>
      </c>
      <c r="D65" s="1">
        <v>1986</v>
      </c>
      <c r="E65" s="1">
        <v>165</v>
      </c>
    </row>
    <row r="66" spans="1:5" x14ac:dyDescent="0.2">
      <c r="A66" s="1" t="s">
        <v>25</v>
      </c>
      <c r="B66" s="1" t="s">
        <v>8</v>
      </c>
      <c r="C66" s="2">
        <v>36727</v>
      </c>
      <c r="D66" s="1">
        <v>1986</v>
      </c>
      <c r="E66" s="1">
        <v>165</v>
      </c>
    </row>
    <row r="67" spans="1:5" x14ac:dyDescent="0.2">
      <c r="A67" s="1" t="s">
        <v>25</v>
      </c>
      <c r="B67" s="1" t="s">
        <v>8</v>
      </c>
      <c r="C67" s="2">
        <v>36727</v>
      </c>
      <c r="D67" s="1">
        <v>1986</v>
      </c>
      <c r="E67" s="1">
        <v>165</v>
      </c>
    </row>
    <row r="68" spans="1:5" x14ac:dyDescent="0.2">
      <c r="A68" s="1" t="s">
        <v>25</v>
      </c>
      <c r="B68" s="1" t="s">
        <v>5</v>
      </c>
      <c r="C68" s="2">
        <v>36727</v>
      </c>
      <c r="D68" s="1">
        <v>1986</v>
      </c>
      <c r="E68" s="1">
        <v>165</v>
      </c>
    </row>
    <row r="69" spans="1:5" x14ac:dyDescent="0.2">
      <c r="A69" s="1" t="s">
        <v>25</v>
      </c>
      <c r="B69" s="1" t="s">
        <v>5</v>
      </c>
      <c r="C69" s="2">
        <v>36697</v>
      </c>
      <c r="D69" s="1">
        <v>2633</v>
      </c>
      <c r="E69" s="1">
        <v>239</v>
      </c>
    </row>
    <row r="70" spans="1:5" x14ac:dyDescent="0.2">
      <c r="A70" s="1" t="s">
        <v>25</v>
      </c>
      <c r="B70" s="1" t="s">
        <v>5</v>
      </c>
      <c r="C70" s="2">
        <v>36697</v>
      </c>
      <c r="D70" s="1">
        <v>2965</v>
      </c>
      <c r="E70" s="1">
        <v>487</v>
      </c>
    </row>
    <row r="71" spans="1:5" x14ac:dyDescent="0.2">
      <c r="A71" s="1" t="s">
        <v>26</v>
      </c>
      <c r="B71" s="1" t="s">
        <v>6</v>
      </c>
      <c r="C71" s="2">
        <v>36727</v>
      </c>
      <c r="D71" s="1">
        <v>9658</v>
      </c>
      <c r="E71" s="1">
        <v>165</v>
      </c>
    </row>
    <row r="72" spans="1:5" x14ac:dyDescent="0.2">
      <c r="A72" s="1" t="s">
        <v>26</v>
      </c>
      <c r="B72" s="1" t="s">
        <v>5</v>
      </c>
      <c r="C72" s="2">
        <v>36727</v>
      </c>
      <c r="D72" s="1">
        <v>2414</v>
      </c>
      <c r="E72" s="1">
        <v>165</v>
      </c>
    </row>
    <row r="73" spans="1:5" x14ac:dyDescent="0.2">
      <c r="A73" s="1" t="s">
        <v>26</v>
      </c>
      <c r="B73" s="1" t="s">
        <v>5</v>
      </c>
      <c r="C73" s="2">
        <v>36727</v>
      </c>
      <c r="D73" s="1">
        <v>2414</v>
      </c>
      <c r="E73" s="1">
        <v>165</v>
      </c>
    </row>
    <row r="74" spans="1:5" x14ac:dyDescent="0.2">
      <c r="A74" s="1" t="s">
        <v>26</v>
      </c>
      <c r="B74" s="1" t="s">
        <v>8</v>
      </c>
      <c r="C74" s="2">
        <v>36727</v>
      </c>
      <c r="D74" s="1">
        <v>2414</v>
      </c>
      <c r="E74" s="1">
        <v>165</v>
      </c>
    </row>
    <row r="75" spans="1:5" x14ac:dyDescent="0.2">
      <c r="A75" s="1" t="s">
        <v>26</v>
      </c>
      <c r="B75" s="1" t="s">
        <v>8</v>
      </c>
      <c r="C75" s="2">
        <v>36727</v>
      </c>
      <c r="D75" s="1">
        <v>2416</v>
      </c>
      <c r="E75" s="1">
        <v>165</v>
      </c>
    </row>
    <row r="76" spans="1:5" x14ac:dyDescent="0.2">
      <c r="A76" s="1" t="s">
        <v>26</v>
      </c>
      <c r="B76" s="1" t="s">
        <v>6</v>
      </c>
      <c r="C76" s="2">
        <v>36514</v>
      </c>
      <c r="D76" s="1">
        <v>940</v>
      </c>
      <c r="E76" s="1">
        <v>487</v>
      </c>
    </row>
    <row r="77" spans="1:5" x14ac:dyDescent="0.2">
      <c r="A77" s="1" t="s">
        <v>24</v>
      </c>
      <c r="B77" s="1" t="s">
        <v>5</v>
      </c>
      <c r="C77" s="2">
        <v>36453</v>
      </c>
      <c r="D77" s="1">
        <v>776</v>
      </c>
      <c r="E77" s="1">
        <v>165</v>
      </c>
    </row>
    <row r="78" spans="1:5" x14ac:dyDescent="0.2">
      <c r="A78" s="1" t="s">
        <v>14</v>
      </c>
      <c r="B78" s="1" t="s">
        <v>6</v>
      </c>
      <c r="C78" s="2">
        <v>36829</v>
      </c>
      <c r="D78" s="1">
        <v>19140</v>
      </c>
      <c r="E78" s="1">
        <v>239</v>
      </c>
    </row>
    <row r="79" spans="1:5" x14ac:dyDescent="0.2">
      <c r="A79" s="1" t="s">
        <v>23</v>
      </c>
      <c r="B79" s="1" t="s">
        <v>6</v>
      </c>
      <c r="C79" s="2">
        <v>36453</v>
      </c>
      <c r="D79" s="1">
        <v>4821</v>
      </c>
      <c r="E79" s="1">
        <v>165</v>
      </c>
    </row>
    <row r="80" spans="1:5" x14ac:dyDescent="0.2">
      <c r="A80" s="1" t="s">
        <v>34</v>
      </c>
      <c r="B80" s="1" t="s">
        <v>8</v>
      </c>
      <c r="C80" s="2">
        <v>37215</v>
      </c>
      <c r="D80" s="1">
        <v>7060</v>
      </c>
      <c r="E80" s="1">
        <v>333</v>
      </c>
    </row>
    <row r="81" spans="1:5" x14ac:dyDescent="0.2">
      <c r="A81" s="1" t="s">
        <v>34</v>
      </c>
      <c r="B81" s="1" t="s">
        <v>8</v>
      </c>
      <c r="C81" s="2">
        <v>37215</v>
      </c>
      <c r="D81" s="1">
        <v>5295</v>
      </c>
      <c r="E81" s="1">
        <v>333</v>
      </c>
    </row>
    <row r="82" spans="1:5" x14ac:dyDescent="0.2">
      <c r="A82" s="1" t="s">
        <v>36</v>
      </c>
      <c r="B82" s="1" t="s">
        <v>6</v>
      </c>
      <c r="C82" s="2">
        <v>37154</v>
      </c>
      <c r="D82" s="1">
        <v>1440</v>
      </c>
      <c r="E82" s="1">
        <v>239</v>
      </c>
    </row>
  </sheetData>
  <sortState ref="A2:E82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4.25" x14ac:dyDescent="0.2"/>
  <cols>
    <col min="1" max="1" width="12.25" customWidth="1"/>
    <col min="2" max="2" width="15.25" style="6" customWidth="1"/>
    <col min="7" max="7" width="13.5" bestFit="1" customWidth="1"/>
  </cols>
  <sheetData>
    <row r="1" spans="1:2" x14ac:dyDescent="0.2">
      <c r="A1" s="8" t="s">
        <v>1</v>
      </c>
      <c r="B1" s="11" t="s">
        <v>5</v>
      </c>
    </row>
    <row r="3" spans="1:2" x14ac:dyDescent="0.2">
      <c r="A3" s="7" t="s">
        <v>37</v>
      </c>
      <c r="B3" s="9">
        <f>SUMIF('Защита листа'!$B:$B,'Защита ячеек'!$B$1,'Защита листа'!$D:$D)</f>
        <v>121095.25</v>
      </c>
    </row>
    <row r="4" spans="1:2" x14ac:dyDescent="0.2">
      <c r="A4" s="7" t="s">
        <v>38</v>
      </c>
      <c r="B4" s="10">
        <f>COUNTIF('Защита листа'!$B:$B,'Защита ячеек'!$B$1)</f>
        <v>29</v>
      </c>
    </row>
  </sheetData>
  <dataValidations count="1">
    <dataValidation type="list" allowBlank="1" showInputMessage="1" showErrorMessage="1" sqref="B1">
      <formula1>статус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7" sqref="E17"/>
    </sheetView>
  </sheetViews>
  <sheetFormatPr defaultRowHeight="14.25" x14ac:dyDescent="0.2"/>
  <cols>
    <col min="1" max="1" width="13.5" bestFit="1" customWidth="1"/>
  </cols>
  <sheetData>
    <row r="1" spans="1:1" x14ac:dyDescent="0.2">
      <c r="A1" s="4" t="s">
        <v>1</v>
      </c>
    </row>
    <row r="2" spans="1:1" x14ac:dyDescent="0.2">
      <c r="A2" s="5" t="s">
        <v>6</v>
      </c>
    </row>
    <row r="3" spans="1:1" x14ac:dyDescent="0.2">
      <c r="A3" s="5" t="s">
        <v>8</v>
      </c>
    </row>
    <row r="4" spans="1:1" x14ac:dyDescent="0.2">
      <c r="A4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Защита листа</vt:lpstr>
      <vt:lpstr>Защита ячеек</vt:lpstr>
      <vt:lpstr>Списки</vt:lpstr>
      <vt:lpstr>статус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2015-04-07T10:05:11Z</dcterms:created>
  <dcterms:modified xsi:type="dcterms:W3CDTF">2015-04-07T14:29:31Z</dcterms:modified>
</cp:coreProperties>
</file>